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Hungary\"/>
    </mc:Choice>
  </mc:AlternateContent>
  <xr:revisionPtr revIDLastSave="0" documentId="13_ncr:1_{9F09C0B6-C0BB-4B3A-9E4D-56DB6CBEA8FC}" xr6:coauthVersionLast="47" xr6:coauthVersionMax="47" xr10:uidLastSave="{00000000-0000-0000-0000-000000000000}"/>
  <bookViews>
    <workbookView xWindow="-11415" yWindow="-21720" windowWidth="51840" windowHeight="21240" firstSheet="1" activeTab="3"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<sst xmlns="http://schemas.openxmlformats.org/spreadsheetml/2006/main" count="307" uniqueCount="203">
  <si>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</si>
  <si>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</si>
  <si>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</si>
  <si>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</si>
  <si>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</si>
  <si>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</si>
  <si>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</si>
  <si>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</si>
  <si>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</si>
  <si>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</si>
  <si>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</si>
  <si>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</si>
  <si>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</si>
  <si>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</si>
  <si>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</si>
  <si>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</si>
  <si>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</si>
  <si>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</si>
  <si>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</si>
  <si>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</si>
  <si>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</si>
  <si>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</si>
  <si>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</si>
  <si>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</si>
  <si>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</si>
  <si>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</si>
  <si>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</si>
  <si>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</si>
  <si>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</si>
  <si>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Hungary</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</si>
  <si>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</si>
  <si>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</si>
  <si>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</si>
  <si>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</si>
  <si>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</si>
  <si>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</si>
  <si>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</si>
  <si>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</si>
  <si>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</si>
  <si>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</si>
  <si>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</si>
  <si>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</si>
  <si>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</si>
  <si>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</si>
  <si>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</si>
  <si>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</si>
  <si>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</si>
  <si>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</si>
  <si>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</si>
  <si>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</si>
  <si>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</si>
  <si>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</si>
  <si>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</si>
  <si>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</si>
  <si>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</si>
  <si>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</si>
  <si>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</si>
  <si>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</si>
  <si>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</si>
  <si>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</si>
  <si>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</si>
  <si>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</si>
  <si>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</si>
  <si>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</si>
  <si>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</si>
  <si>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Ministry of Energy</t>
  </si>
  <si>
    <t>Contact name:</t>
  </si>
  <si>
    <t>Contact email address:</t>
  </si>
  <si>
    <t>Contact phone number:</t>
  </si>
  <si>
    <t>Reference year:</t>
  </si>
  <si>
    <t>Delivery date:</t>
  </si>
  <si>
    <t>Version:</t>
  </si>
  <si>
    <t>1.1</t>
  </si>
  <si>
    <t>Link to data publication by the Member State (if any):</t>
  </si>
  <si>
    <t>II. Description of the institutions involved in the data collection</t>
  </si>
  <si>
    <t>Name of institution</t>
  </si>
  <si>
    <t>Description of key responsibilities</t>
  </si>
  <si>
    <t>Legislation, transposition of the SUP Directive into Hungarian legislation, reporting to the EU.</t>
  </si>
  <si>
    <t>National Waste Management Authority (Pest County Government Office) 
/hereinafter: Waste Management Authority/</t>
  </si>
  <si>
    <t>Verification and aggregation of the content of the producer's reports required by the legislation. Control of the legal compliance of producers.</t>
  </si>
  <si>
    <t>National Coordination of Waste Management and Asset Management Plc. 
/hereinafter: Public Service Coordinator/</t>
  </si>
  <si>
    <t>Does the state tasks of municipal waste management. Coordinates the work of the pubic service providers. Provides data on the quantity of separately collected beverage bottles.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</si>
  <si>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</si>
  <si>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</si>
  <si>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</si>
  <si>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</si>
  <si>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</si>
  <si>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</si>
  <si>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</si>
  <si>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</si>
  <si>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Proportions from the national waste composition analysis carried out in autumn, winter 2022 and spring, summer 2023 (specifically measured the proportion of beverage bottles) were applied to the amount of mixed MSW generated nationally and reported to the National Environmental Information System.</t>
  </si>
  <si>
    <t>Sampling was carried out in all seasons to take account of the effects of seasonality. All NUTS2 regions were sampled and the national proportion was weighted as the proportion of the quantities generated per region. To deduct the moisture content, the dry matter content was also determined.</t>
  </si>
  <si>
    <t>Waste single-use bottles disposed of as litter</t>
  </si>
  <si>
    <t>Proportions from the above mentioned waste composition analysis (which also carried out for mixed MSW from litter cleanup) were applied to the amount of mixed MSW from litter cleanup generated nationally and reported to the Hungarian Central Statistical Office.</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</si>
  <si>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</si>
  <si>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</si>
  <si>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In Hungary the requirements and rules for the reporting of the quantities to be reported by producers to fulfil the reporting obligations of the Member States under the SUP Directive are laid down in Government Decree 349/2021 on the reduction of the environmental impact of certain plastic products.</t>
  </si>
  <si>
    <t>This reporting obligation for producers, including the placed on the market quantities of beverage bottles, is required from the reference year 2022. Hereinafter referred to as SUP reporting.</t>
  </si>
  <si>
    <t>As of 1 July 2023, the extended producer responsibility system in Hungary was launched under new rules, which also imposes reporting obligations on producers for products covered by the EPR (including specifically for beverage bottles). Hereinafter referred to as the EPR report.</t>
  </si>
  <si>
    <t>Comparing the SUP Report quantities with the EPR Report quantities (and with the quantities previously estimated by our expertise), it can be seen that a significant number of producers have not complied with the SUP Report for the year 2022.</t>
  </si>
  <si>
    <t>Therefore, we have calculated the amount of waste generated, where the data from the recent representative national waste composition analysis for 2022-23 and the separately collected quantities are considered more reliable.</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</si>
  <si>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</si>
  <si>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</si>
  <si>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</si>
  <si>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The amount of separately collected beverage bottles was determined based on the data of the Public Service Coordinator. As the body that oversees all public service providers in Hungary: they report directly to it on the amount of each waste stream.</t>
  </si>
  <si>
    <t xml:space="preserve">The amount of separately collected beverage bottles sent for recycling  is divided into 3 quality classes. The maximum permitted contaminant content, non beverage bottle plastic content and foreign plastic content of which are set out in the National Public Waste Management Plan 2022. </t>
  </si>
  <si>
    <t xml:space="preserve">These maximum contaminant content values were used in the calculation to reduce the amount collected and weighed separately for each quality class. </t>
  </si>
  <si>
    <t>The Public Service Coordinator verifies the data, on the basis of which the public service providers are financially accounted for. The quantities delivered for recycling are documented by a certificate of recovery.</t>
  </si>
  <si>
    <t>For beverage bottles collected separately from any other waste, it should be noted that the Hungarian deposit refund system starts in 2024. Until that year, such collection is minimal, so the 2022 figure is approximated by 0 kg (due to lack of other available data).</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</si>
  <si>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</si>
  <si>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</si>
  <si>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</si>
  <si>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</si>
  <si>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</si>
  <si>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</si>
  <si>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</si>
  <si>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</si>
  <si>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</si>
  <si>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</si>
  <si>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</si>
  <si>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</si>
  <si>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</si>
  <si>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No</t>
  </si>
  <si>
    <t>Cross-checks</t>
  </si>
  <si>
    <t>Yes</t>
  </si>
  <si>
    <t>Comparing the SUP Report quantities with the EPR Report quantities (and with the quantities previously estimated by our expertise).</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</si>
  <si>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</si>
  <si>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</si>
  <si>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</si>
  <si>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</si>
  <si>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</si>
  <si>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</si>
  <si>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</si>
  <si>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</si>
  <si>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</si>
  <si>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</si>
  <si>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</si>
  <si>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In order to reduce the impact of sampling errors in waste analysis, a large number of samples were taken in all 4 seasons (Mixed MSW: 352 samples (0.0073% of the total generated amount); Mixed MSW from litter cleanup: 27 samples (0.0158% of the total generated amount)).</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</si>
  <si>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</si>
  <si>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</si>
  <si>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</si>
  <si>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</si>
  <si>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</si>
  <si>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In order to eliminate this error, the waste management authority has started notifying the relevant obligated parties identified from the EPR report of their SUP reporting obligations.</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</si>
  <si>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</si>
  <si>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</si>
  <si>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</si>
  <si>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</si>
  <si>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</si>
  <si>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</si>
  <si>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</si>
  <si>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</si>
  <si>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</si>
  <si>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</si>
  <si>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</si>
  <si>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</si>
  <si>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</si>
  <si>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</si>
  <si>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</si>
  <si>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</si>
  <si>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</si>
  <si>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</si>
  <si>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</si>
  <si>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</si>
  <si>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</si>
  <si>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&lt; Please select &gt;</t>
  </si>
  <si>
    <t>VI. Main national websites, reference documents and publications</t>
  </si>
  <si>
    <t>Name and URL of the main websites, reference documents and publications related to this data collection</t>
  </si>
  <si>
    <t>(Hungarian language) National Public Waste Management Plan 2022 https://nhkv.hu/wp-content/uploads/2021/10/1_2022.-I.-7.-ITM-rendelet_OHKT_2022.pdf?dl=1</t>
  </si>
  <si>
    <t>Countries</t>
  </si>
  <si>
    <t>Reporting choice</t>
  </si>
  <si>
    <t>Yes/No</t>
  </si>
  <si>
    <t>Sheets</t>
  </si>
  <si>
    <t>Austria</t>
  </si>
  <si>
    <t>Weight of single-use bottles placed on the market</t>
  </si>
  <si>
    <t>Belgium</t>
  </si>
  <si>
    <t>Bulgaria</t>
  </si>
  <si>
    <t>Croatia</t>
  </si>
  <si>
    <t>Cyprus</t>
  </si>
  <si>
    <t>Czechia</t>
  </si>
  <si>
    <t>Denmark</t>
  </si>
  <si>
    <t>Estonia</t>
  </si>
  <si>
    <t>Finland</t>
  </si>
  <si>
    <t>France</t>
  </si>
  <si>
    <t>Germany</t>
  </si>
  <si>
    <t>Greece</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</si>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</sst>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1">
    <xf numFmtId="0" fontId="0" fillId="0" borderId="0"/>
  </cellStyleXfs>
  <cellXfs count="152">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25" fillId="12" borderId="1" xfId="0" applyNumberFormat="1" applyFon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0" fillId="8" borderId="8" xfId="0"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cellXfs>
  <cellStyles count="1">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x-none"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zoomScale="85" zoomScaleNormal="85" workbookViewId="0"/>
  </sheetViews>
  <sheetFormatPr defaultRowHeight="14.4" x14ac:dyDescent="0.3"/>
  <cols>
    <col min="1" max="1" width="8.88671875" style="2"/>
    <col min="2" max="2" width="39" customWidth="1"/>
    <col min="3" max="3" width="182" customWidth="1"/>
  </cols>
  <sheetData>
    <row r="1" spans="1:67" s="2" customFormat="1" x14ac:dyDescent="0.3"/>
    <row r="2" spans="1:67" ht="34.5" customHeight="1" x14ac:dyDescent="0.3">
      <c r="B2" s="56" t="s">
        <v>0</v>
      </c>
      <c r="C2" s="56"/>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x14ac:dyDescent="0.3">
      <c r="B3" s="57" t="s">
        <v>1</v>
      </c>
      <c r="C3" s="57"/>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8" t="s">
        <v>2</v>
      </c>
      <c r="C4" s="58"/>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59" t="s">
        <v>3</v>
      </c>
      <c r="C6" s="5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
      <c r="B7" s="53" t="s">
        <v>4</v>
      </c>
      <c r="C7" s="5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59" t="s">
        <v>5</v>
      </c>
      <c r="C9" s="5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
      <c r="A10" s="17"/>
      <c r="B10" s="53" t="s">
        <v>6</v>
      </c>
      <c r="C10" s="5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5" t="s">
        <v>7</v>
      </c>
      <c r="C12" s="55"/>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opLeftCell="A19" zoomScaleNormal="100" workbookViewId="0">
      <selection activeCell="C6" sqref="C6"/>
    </sheetView>
  </sheetViews>
  <sheetFormatPr defaultRowHeight="14.4" x14ac:dyDescent="0.3"/>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x14ac:dyDescent="0.35">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x14ac:dyDescent="0.3">
      <c r="C2" s="2"/>
      <c r="D2" s="60"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x14ac:dyDescent="0.35">
      <c r="C3" s="2"/>
      <c r="D3" s="61"/>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x14ac:dyDescent="0.35">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x14ac:dyDescent="0.35">
      <c r="C5" s="2"/>
      <c r="D5" s="68" t="s">
        <v>27</v>
      </c>
      <c r="E5" s="6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x14ac:dyDescent="0.35">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x14ac:dyDescent="0.35">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x14ac:dyDescent="0.35">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x14ac:dyDescent="0.3">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x14ac:dyDescent="0.3">
      <c r="C10" s="5"/>
      <c r="D10" s="72" t="s">
        <v>32</v>
      </c>
      <c r="E10" s="72"/>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x14ac:dyDescent="0.35">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x14ac:dyDescent="0.3">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x14ac:dyDescent="0.35">
      <c r="D13" s="70" t="s">
        <v>35</v>
      </c>
      <c r="E13" s="7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x14ac:dyDescent="0.35">
      <c r="B14" s="3" t="s">
        <v>36</v>
      </c>
      <c r="C14" s="3" t="s">
        <v>37</v>
      </c>
      <c r="D14" s="62" t="s">
        <v>38</v>
      </c>
      <c r="E14" s="63"/>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x14ac:dyDescent="0.35">
      <c r="B15" s="25" t="str">
        <f>$E$7</f>
        <v>Hungary</v>
      </c>
      <c r="C15" s="25" t="str">
        <f>$E$8</f>
        <v>2022</v>
      </c>
      <c r="D15" s="4" t="s">
        <v>39</v>
      </c>
      <c r="E15" s="50"/>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x14ac:dyDescent="0.35">
      <c r="B16" s="25" t="str">
        <f t="shared" ref="B16:B25" si="0">$E$7</f>
        <v>Hungary</v>
      </c>
      <c r="C16" s="25" t="str">
        <f t="shared" ref="C16:C25" si="1">$E$8</f>
        <v>2022</v>
      </c>
      <c r="D16" s="64" t="s">
        <v>40</v>
      </c>
      <c r="E16" s="6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x14ac:dyDescent="0.35">
      <c r="B17" s="25" t="str">
        <f t="shared" si="0"/>
        <v>Hungary</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35">
      <c r="B18" s="25" t="str">
        <f t="shared" si="0"/>
        <v>Hungary</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x14ac:dyDescent="0.35">
      <c r="B19" s="25" t="str">
        <f t="shared" si="0"/>
        <v>Hungary</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x14ac:dyDescent="0.35">
      <c r="B20" s="25" t="str">
        <f t="shared" si="0"/>
        <v>Hungary</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35">
      <c r="B21" s="25" t="str">
        <f t="shared" si="0"/>
        <v>Hungary</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35">
      <c r="B22" s="25" t="str">
        <f t="shared" si="0"/>
        <v>Hungary</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x14ac:dyDescent="0.35">
      <c r="B23" s="25" t="str">
        <f t="shared" si="0"/>
        <v>Hungary</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x14ac:dyDescent="0.35">
      <c r="B24" s="25" t="str">
        <f t="shared" si="0"/>
        <v>Hungary</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x14ac:dyDescent="0.35">
      <c r="B25" s="25" t="str">
        <f t="shared" si="0"/>
        <v>Hungary</v>
      </c>
      <c r="C25" s="25" t="str">
        <f t="shared" si="1"/>
        <v>2022</v>
      </c>
      <c r="D25" s="4" t="s">
        <v>49</v>
      </c>
      <c r="E25" s="52">
        <f>E15-(SUM(E19:E21,E23))+SUM(E17,E18,E22,E24)</f>
        <v>0</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x14ac:dyDescent="0.35">
      <c r="D27" s="70" t="s">
        <v>50</v>
      </c>
      <c r="E27" s="71"/>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x14ac:dyDescent="0.35">
      <c r="B28" s="3" t="s">
        <v>36</v>
      </c>
      <c r="C28" s="3" t="s">
        <v>37</v>
      </c>
      <c r="D28" s="66" t="s">
        <v>51</v>
      </c>
      <c r="E28" s="67"/>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35">
      <c r="B29" s="25" t="str">
        <f>$E$7</f>
        <v>Hungary</v>
      </c>
      <c r="C29" s="25" t="str">
        <f>$E$8</f>
        <v>2022</v>
      </c>
      <c r="D29" s="4" t="s">
        <v>52</v>
      </c>
      <c r="E29" s="50">
        <v>14421.473</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35">
      <c r="B30" s="25" t="str">
        <f t="shared" ref="B30:B32" si="2">$E$7</f>
        <v>Hungary</v>
      </c>
      <c r="C30" s="25" t="str">
        <f t="shared" ref="C30:C32" si="3">$E$8</f>
        <v>2022</v>
      </c>
      <c r="D30" s="4" t="s">
        <v>53</v>
      </c>
      <c r="E30" s="50">
        <v>0</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x14ac:dyDescent="0.35">
      <c r="B31" s="25" t="str">
        <f t="shared" si="2"/>
        <v>Hungary</v>
      </c>
      <c r="C31" s="25" t="str">
        <f t="shared" si="3"/>
        <v>2022</v>
      </c>
      <c r="D31" s="4" t="s">
        <v>54</v>
      </c>
      <c r="E31" s="50">
        <v>57487.457000000002</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x14ac:dyDescent="0.35">
      <c r="B32" s="25" t="str">
        <f t="shared" si="2"/>
        <v>Hungary</v>
      </c>
      <c r="C32" s="25" t="str">
        <f t="shared" si="3"/>
        <v>2022</v>
      </c>
      <c r="D32" s="4" t="s">
        <v>55</v>
      </c>
      <c r="E32" s="50">
        <v>3335.7310000000002</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
      <c r="D134" s="2"/>
      <c r="E134" s="2"/>
      <c r="F134" s="2"/>
    </row>
    <row r="135" spans="4:68" x14ac:dyDescent="0.3">
      <c r="D135" s="2"/>
      <c r="E135" s="2"/>
      <c r="F135" s="2"/>
    </row>
    <row r="136" spans="4:68" x14ac:dyDescent="0.3">
      <c r="D136" s="2"/>
      <c r="E136" s="2"/>
      <c r="F136" s="2"/>
    </row>
    <row r="137" spans="4:68" x14ac:dyDescent="0.3">
      <c r="D137" s="2"/>
      <c r="E137" s="2"/>
      <c r="F137" s="2"/>
    </row>
    <row r="138" spans="4:68" x14ac:dyDescent="0.3">
      <c r="D138" s="2"/>
      <c r="E138" s="2"/>
      <c r="F138" s="2"/>
    </row>
    <row r="139" spans="4:68" x14ac:dyDescent="0.3">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00000000-0002-0000-0100-000000000000}"/>
    <dataValidation errorStyle="warning" allowBlank="1" showInputMessage="1" showErrorMessage="1" error="Please fill in this value when reporting based on weight of the waste generated" prompt="This value is mandatory when reporting based on weight of the waste generated" sqref="E29:E32" xr:uid="{00000000-0002-0000-0100-000001000000}"/>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2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choose by weight or by waste generated" xr:uid="{00000000-0002-0000-0100-00000400000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zoomScale="85" zoomScaleNormal="85" workbookViewId="0">
      <selection activeCell="E9" sqref="E9"/>
    </sheetView>
  </sheetViews>
  <sheetFormatPr defaultRowHeight="14.4" x14ac:dyDescent="0.3"/>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
      <c r="A2" s="2"/>
      <c r="B2" s="2"/>
      <c r="C2" s="2"/>
      <c r="D2" s="73"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x14ac:dyDescent="0.35">
      <c r="A3" s="2"/>
      <c r="B3" s="2"/>
      <c r="C3" s="2"/>
      <c r="D3" s="74"/>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35">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x14ac:dyDescent="0.35">
      <c r="A5" s="2"/>
      <c r="B5" s="5"/>
      <c r="C5" s="2"/>
      <c r="D5" s="76" t="s">
        <v>57</v>
      </c>
      <c r="E5" s="77"/>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35">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35">
      <c r="A7" s="2"/>
      <c r="B7" s="29" t="s">
        <v>36</v>
      </c>
      <c r="C7" s="29" t="s">
        <v>37</v>
      </c>
      <c r="D7" s="75" t="s">
        <v>58</v>
      </c>
      <c r="E7" s="6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x14ac:dyDescent="0.35">
      <c r="A8" s="2"/>
      <c r="B8" s="25" t="str">
        <f>'SUP bottles-PoM'!$E$7</f>
        <v>Hungary</v>
      </c>
      <c r="C8" s="28" t="str">
        <f>'SUP bottles-PoM'!$E$8</f>
        <v>2022</v>
      </c>
      <c r="D8" s="4" t="s">
        <v>59</v>
      </c>
      <c r="E8" s="33">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x14ac:dyDescent="0.35">
      <c r="A9" s="2"/>
      <c r="B9" s="25" t="str">
        <f>'SUP bottles-PoM'!$E$7</f>
        <v>Hungary</v>
      </c>
      <c r="C9" s="25" t="str">
        <f>'SUP bottles-PoM'!$E$8</f>
        <v>2022</v>
      </c>
      <c r="D9" s="4" t="s">
        <v>60</v>
      </c>
      <c r="E9" s="33">
        <v>14421.474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x14ac:dyDescent="0.3">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x14ac:dyDescent="0.3">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00000000-0002-0000-0200-000000000000}"/>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tabSelected="1" topLeftCell="A4" zoomScaleNormal="100" workbookViewId="0">
      <selection activeCell="E10" sqref="E10:E12"/>
    </sheetView>
  </sheetViews>
  <sheetFormatPr defaultRowHeight="14.4" x14ac:dyDescent="0.3"/>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x14ac:dyDescent="0.35">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x14ac:dyDescent="0.3">
      <c r="B2" s="2"/>
      <c r="C2" s="2"/>
      <c r="D2" s="78"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x14ac:dyDescent="0.35">
      <c r="B3" s="2"/>
      <c r="C3" s="2"/>
      <c r="D3" s="79"/>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x14ac:dyDescent="0.35">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x14ac:dyDescent="0.35">
      <c r="B5" s="5"/>
      <c r="C5" s="5"/>
      <c r="D5" s="80" t="s">
        <v>61</v>
      </c>
      <c r="E5" s="81"/>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x14ac:dyDescent="0.35">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x14ac:dyDescent="0.35">
      <c r="B7" s="26" t="s">
        <v>36</v>
      </c>
      <c r="C7" s="26" t="s">
        <v>37</v>
      </c>
      <c r="D7" s="83" t="s">
        <v>62</v>
      </c>
      <c r="E7" s="8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x14ac:dyDescent="0.35">
      <c r="B8" s="25" t="str">
        <f>'SUP bottles-PoM'!$E$7</f>
        <v>Hungary</v>
      </c>
      <c r="C8" s="25" t="str">
        <f>'SUP bottles-PoM'!$E$8</f>
        <v>2022</v>
      </c>
      <c r="D8" s="9" t="s">
        <v>63</v>
      </c>
      <c r="E8" s="30" t="str">
        <f>'SUP bottles-PoM'!$E$7</f>
        <v>Hungary</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x14ac:dyDescent="0.35">
      <c r="B9" s="25" t="str">
        <f>'SUP bottles-PoM'!$E$7</f>
        <v>Hungary</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x14ac:dyDescent="0.35">
      <c r="B10" s="25" t="str">
        <f>'SUP bottles-PoM'!$E$7</f>
        <v>Hungary</v>
      </c>
      <c r="C10" s="25" t="str">
        <f>'SUP bottles-PoM'!$E$8</f>
        <v>2022</v>
      </c>
      <c r="D10" s="9" t="s">
        <v>66</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x14ac:dyDescent="0.35">
      <c r="B11" s="25" t="str">
        <f>'SUP bottles-PoM'!$E$7</f>
        <v>Hungary</v>
      </c>
      <c r="C11" s="25" t="str">
        <f>'SUP bottles-PoM'!$E$8</f>
        <v>2022</v>
      </c>
      <c r="D11" s="4" t="s">
        <v>67</v>
      </c>
      <c r="E11" s="37"/>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x14ac:dyDescent="0.35">
      <c r="B12" s="25" t="str">
        <f>'SUP bottles-PoM'!$E$7</f>
        <v>Hungary</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x14ac:dyDescent="0.35">
      <c r="B13" s="25" t="str">
        <f>'SUP bottles-PoM'!$E$7</f>
        <v>Hungary</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x14ac:dyDescent="0.35">
      <c r="B14" s="25" t="str">
        <f>'SUP bottles-PoM'!$E$7</f>
        <v>Hungary</v>
      </c>
      <c r="C14" s="25" t="str">
        <f>'SUP bottles-PoM'!$E$8</f>
        <v>2022</v>
      </c>
      <c r="D14" s="9" t="s">
        <v>70</v>
      </c>
      <c r="E14" s="39">
        <v>45563</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x14ac:dyDescent="0.35">
      <c r="B15" s="25" t="str">
        <f>'SUP bottles-PoM'!$E$7</f>
        <v>Hungary</v>
      </c>
      <c r="C15" s="25" t="str">
        <f>'SUP bottles-PoM'!$E$8</f>
        <v>2022</v>
      </c>
      <c r="D15" s="9" t="s">
        <v>71</v>
      </c>
      <c r="E15" s="40" t="s">
        <v>72</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x14ac:dyDescent="0.35">
      <c r="B16" s="25" t="str">
        <f>'SUP bottles-PoM'!$E$7</f>
        <v>Hungary</v>
      </c>
      <c r="C16" s="25" t="str">
        <f>'SUP bottles-PoM'!$E$8</f>
        <v>2022</v>
      </c>
      <c r="D16" s="4" t="s">
        <v>73</v>
      </c>
      <c r="E16" s="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x14ac:dyDescent="0.35">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x14ac:dyDescent="0.35">
      <c r="B18" s="2"/>
      <c r="C18" s="2"/>
      <c r="D18" s="67" t="s">
        <v>74</v>
      </c>
      <c r="E18" s="8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x14ac:dyDescent="0.35">
      <c r="B19" s="27" t="s">
        <v>36</v>
      </c>
      <c r="C19" s="27" t="s">
        <v>37</v>
      </c>
      <c r="D19" s="22" t="s">
        <v>75</v>
      </c>
      <c r="E19" s="14" t="s">
        <v>76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29.4" thickBot="1" x14ac:dyDescent="0.35">
      <c r="B20" s="25" t="str">
        <f>'SUP bottles-PoM'!$E$7</f>
        <v>Hungary</v>
      </c>
      <c r="C20" s="25" t="str">
        <f>'SUP bottles-PoM'!$E$8</f>
        <v>2022</v>
      </c>
      <c r="D20" s="37" t="s">
        <v>65</v>
      </c>
      <c r="E20" s="37" t="s">
        <v>77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58.2" thickBot="1" x14ac:dyDescent="0.35">
      <c r="B21" s="25" t="str">
        <f>'SUP bottles-PoM'!$E$7</f>
        <v>Hungary</v>
      </c>
      <c r="C21" s="25" t="str">
        <f>'SUP bottles-PoM'!$E$8</f>
        <v>2022</v>
      </c>
      <c r="D21" s="41" t="s">
        <v>78</v>
      </c>
      <c r="E21" s="41" t="s">
        <v>79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72.599999999999994" thickBot="1" x14ac:dyDescent="0.35">
      <c r="B22" s="25" t="str">
        <f>'SUP bottles-PoM'!$E$7</f>
        <v>Hungary</v>
      </c>
      <c r="C22" s="25" t="str">
        <f>'SUP bottles-PoM'!$E$8</f>
        <v>2022</v>
      </c>
      <c r="D22" s="41" t="s">
        <v>80</v>
      </c>
      <c r="E22" s="41" t="s">
        <v>81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x14ac:dyDescent="0.35">
      <c r="B23" s="25" t="str">
        <f>'SUP bottles-PoM'!$E$7</f>
        <v>Hungary</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3000000}">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A12" zoomScaleNormal="100" workbookViewId="0">
      <selection activeCell="D30" sqref="D30:F30"/>
    </sheetView>
  </sheetViews>
  <sheetFormatPr defaultRowHeight="14.4" x14ac:dyDescent="0.3"/>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x14ac:dyDescent="0.35">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x14ac:dyDescent="0.35">
      <c r="C2" s="2"/>
      <c r="D2" s="93" t="s">
        <v>24</v>
      </c>
      <c r="E2" s="101" t="s">
        <v>25</v>
      </c>
      <c r="F2" s="102"/>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x14ac:dyDescent="0.35">
      <c r="C3" s="2"/>
      <c r="D3" s="93"/>
      <c r="E3" s="103" t="s">
        <v>82</v>
      </c>
      <c r="F3" s="104"/>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x14ac:dyDescent="0.35">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x14ac:dyDescent="0.35">
      <c r="C5" s="2"/>
      <c r="D5" s="68" t="s">
        <v>61</v>
      </c>
      <c r="E5" s="100"/>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x14ac:dyDescent="0.3">
      <c r="C7" s="2"/>
      <c r="D7" s="94" t="s">
        <v>83</v>
      </c>
      <c r="E7" s="95"/>
      <c r="F7" s="96"/>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x14ac:dyDescent="0.35">
      <c r="C8" s="2"/>
      <c r="D8" s="97" t="s">
        <v>84</v>
      </c>
      <c r="E8" s="98"/>
      <c r="F8" s="99"/>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x14ac:dyDescent="0.35">
      <c r="D9" s="83" t="s">
        <v>85</v>
      </c>
      <c r="E9" s="67"/>
      <c r="F9" s="67"/>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x14ac:dyDescent="0.35">
      <c r="C10" s="2"/>
      <c r="D10" s="105" t="s">
        <v>86</v>
      </c>
      <c r="E10" s="106"/>
      <c r="F10" s="10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x14ac:dyDescent="0.35">
      <c r="B11" s="26" t="s">
        <v>36</v>
      </c>
      <c r="C11" s="26" t="s">
        <v>37</v>
      </c>
      <c r="D11" s="2"/>
      <c r="E11" s="10" t="s">
        <v>87</v>
      </c>
      <c r="F11" s="10" t="s">
        <v>88</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15.8" thickBot="1" x14ac:dyDescent="0.35">
      <c r="B12" s="25" t="str">
        <f>'SUP bottles-PoM'!$E$7</f>
        <v>Hungary</v>
      </c>
      <c r="C12" s="25" t="str">
        <f>'SUP bottles-PoM'!$E$8</f>
        <v>2022</v>
      </c>
      <c r="D12" s="4" t="s">
        <v>89</v>
      </c>
      <c r="E12" s="43" t="s">
        <v>90</v>
      </c>
      <c r="F12" s="43" t="s">
        <v>91</v>
      </c>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01.4" thickBot="1" x14ac:dyDescent="0.35">
      <c r="B13" s="25" t="str">
        <f>'SUP bottles-PoM'!$E$7</f>
        <v>Hungary</v>
      </c>
      <c r="C13" s="25" t="str">
        <f>'SUP bottles-PoM'!$E$8</f>
        <v>2022</v>
      </c>
      <c r="D13" s="4" t="s">
        <v>92</v>
      </c>
      <c r="E13" s="43" t="s">
        <v>93</v>
      </c>
      <c r="F13" s="43" t="s">
        <v>91</v>
      </c>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x14ac:dyDescent="0.35">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x14ac:dyDescent="0.35">
      <c r="D15" s="83" t="s">
        <v>94</v>
      </c>
      <c r="E15" s="67"/>
      <c r="F15" s="6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x14ac:dyDescent="0.35">
      <c r="B16" s="27" t="s">
        <v>36</v>
      </c>
      <c r="C16" s="27" t="s">
        <v>37</v>
      </c>
      <c r="D16" s="87" t="s">
        <v>95</v>
      </c>
      <c r="E16" s="88"/>
      <c r="F16" s="8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x14ac:dyDescent="0.35">
      <c r="B17" s="25" t="str">
        <f>'SUP bottles-PoM'!$E$7</f>
        <v>Hungary</v>
      </c>
      <c r="C17" s="25" t="str">
        <f>'SUP bottles-PoM'!$E$8</f>
        <v>2022</v>
      </c>
      <c r="D17" s="84" t="s">
        <v>96</v>
      </c>
      <c r="E17" s="85"/>
      <c r="F17" s="86"/>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x14ac:dyDescent="0.35">
      <c r="B18" s="25" t="str">
        <f>'SUP bottles-PoM'!$E$7</f>
        <v>Hungary</v>
      </c>
      <c r="C18" s="25" t="str">
        <f>'SUP bottles-PoM'!$E$8</f>
        <v>2022</v>
      </c>
      <c r="D18" s="84" t="s">
        <v>97</v>
      </c>
      <c r="E18" s="85"/>
      <c r="F18" s="86"/>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x14ac:dyDescent="0.35">
      <c r="B19" s="25" t="str">
        <f>'SUP bottles-PoM'!$E$7</f>
        <v>Hungary</v>
      </c>
      <c r="C19" s="25" t="str">
        <f>'SUP bottles-PoM'!$E$8</f>
        <v>2022</v>
      </c>
      <c r="D19" s="84" t="s">
        <v>98</v>
      </c>
      <c r="E19" s="85"/>
      <c r="F19" s="86"/>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x14ac:dyDescent="0.35">
      <c r="B20" s="25" t="str">
        <f>'SUP bottles-PoM'!$E$7</f>
        <v>Hungary</v>
      </c>
      <c r="C20" s="25" t="str">
        <f>'SUP bottles-PoM'!$E$8</f>
        <v>2022</v>
      </c>
      <c r="D20" s="84" t="s">
        <v>99</v>
      </c>
      <c r="E20" s="85"/>
      <c r="F20" s="86"/>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x14ac:dyDescent="0.35">
      <c r="B21" s="25" t="str">
        <f>'SUP bottles-PoM'!$E$7</f>
        <v>Hungary</v>
      </c>
      <c r="C21" s="25" t="str">
        <f>'SUP bottles-PoM'!$E$8</f>
        <v>2022</v>
      </c>
      <c r="D21" s="84" t="s">
        <v>100</v>
      </c>
      <c r="E21" s="85"/>
      <c r="F21" s="86"/>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x14ac:dyDescent="0.35">
      <c r="C23" s="2"/>
      <c r="D23" s="97" t="s">
        <v>101</v>
      </c>
      <c r="E23" s="98"/>
      <c r="F23" s="99"/>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x14ac:dyDescent="0.35">
      <c r="D24" s="83" t="s">
        <v>102</v>
      </c>
      <c r="E24" s="67"/>
      <c r="F24" s="67"/>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x14ac:dyDescent="0.35">
      <c r="B25" s="27" t="s">
        <v>36</v>
      </c>
      <c r="C25" s="27" t="s">
        <v>37</v>
      </c>
      <c r="D25" s="87" t="s">
        <v>103</v>
      </c>
      <c r="E25" s="88"/>
      <c r="F25" s="89"/>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x14ac:dyDescent="0.35">
      <c r="B26" s="25" t="str">
        <f>'SUP bottles-PoM'!$E$7</f>
        <v>Hungary</v>
      </c>
      <c r="C26" s="25" t="str">
        <f>'SUP bottles-PoM'!$E$8</f>
        <v>2022</v>
      </c>
      <c r="D26" s="90" t="s">
        <v>104</v>
      </c>
      <c r="E26" s="91"/>
      <c r="F26" s="9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x14ac:dyDescent="0.35">
      <c r="B27" s="25" t="str">
        <f>'SUP bottles-PoM'!$E$7</f>
        <v>Hungary</v>
      </c>
      <c r="C27" s="25" t="str">
        <f>'SUP bottles-PoM'!$E$8</f>
        <v>2022</v>
      </c>
      <c r="D27" s="84" t="s">
        <v>105</v>
      </c>
      <c r="E27" s="85"/>
      <c r="F27" s="86"/>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x14ac:dyDescent="0.35">
      <c r="B28" s="25" t="str">
        <f>'SUP bottles-PoM'!$E$7</f>
        <v>Hungary</v>
      </c>
      <c r="C28" s="25" t="str">
        <f>'SUP bottles-PoM'!$E$8</f>
        <v>2022</v>
      </c>
      <c r="D28" s="84" t="s">
        <v>106</v>
      </c>
      <c r="E28" s="85"/>
      <c r="F28" s="86"/>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x14ac:dyDescent="0.35">
      <c r="B29" s="25" t="str">
        <f>'SUP bottles-PoM'!$E$7</f>
        <v>Hungary</v>
      </c>
      <c r="C29" s="25" t="str">
        <f>'SUP bottles-PoM'!$E$8</f>
        <v>2022</v>
      </c>
      <c r="D29" s="84" t="s">
        <v>107</v>
      </c>
      <c r="E29" s="85"/>
      <c r="F29" s="86"/>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x14ac:dyDescent="0.35">
      <c r="B30" s="25" t="str">
        <f>'SUP bottles-PoM'!$E$7</f>
        <v>Hungary</v>
      </c>
      <c r="C30" s="25" t="str">
        <f>'SUP bottles-PoM'!$E$8</f>
        <v>2022</v>
      </c>
      <c r="D30" s="84" t="s">
        <v>108</v>
      </c>
      <c r="E30" s="85"/>
      <c r="F30" s="86"/>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98"/>
  <sheetViews>
    <sheetView topLeftCell="B28" zoomScale="110" zoomScaleNormal="110" workbookViewId="0">
      <selection activeCell="J13" sqref="J13"/>
    </sheetView>
  </sheetViews>
  <sheetFormatPr defaultRowHeight="14.4" x14ac:dyDescent="0.3"/>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x14ac:dyDescent="0.35">
      <c r="C2" s="5"/>
      <c r="D2" s="125" t="s">
        <v>24</v>
      </c>
      <c r="E2" s="101" t="s">
        <v>109</v>
      </c>
      <c r="F2" s="127"/>
      <c r="G2" s="127"/>
      <c r="H2" s="102"/>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26"/>
      <c r="E3" s="103" t="s">
        <v>56</v>
      </c>
      <c r="F3" s="128"/>
      <c r="G3" s="128"/>
      <c r="H3" s="104"/>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68" t="s">
        <v>110</v>
      </c>
      <c r="E5" s="100"/>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x14ac:dyDescent="0.3">
      <c r="C7" s="2"/>
      <c r="D7" s="129" t="s">
        <v>111</v>
      </c>
      <c r="E7" s="130"/>
      <c r="F7" s="130"/>
      <c r="G7" s="130"/>
      <c r="H7" s="130"/>
      <c r="I7" s="130"/>
      <c r="J7" s="131"/>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x14ac:dyDescent="0.35">
      <c r="D8" s="97" t="s">
        <v>112</v>
      </c>
      <c r="E8" s="98"/>
      <c r="F8" s="98"/>
      <c r="G8" s="98"/>
      <c r="H8" s="98"/>
      <c r="I8" s="98"/>
      <c r="J8" s="99"/>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x14ac:dyDescent="0.35">
      <c r="C9" s="2"/>
      <c r="D9" s="118" t="s">
        <v>113</v>
      </c>
      <c r="E9" s="121" t="s">
        <v>114</v>
      </c>
      <c r="F9" s="122"/>
      <c r="G9" s="122"/>
      <c r="H9" s="122"/>
      <c r="I9" s="123"/>
      <c r="J9" s="118" t="s">
        <v>115</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x14ac:dyDescent="0.35">
      <c r="B10" s="26" t="s">
        <v>36</v>
      </c>
      <c r="C10" s="26" t="s">
        <v>37</v>
      </c>
      <c r="D10" s="119"/>
      <c r="E10" s="12" t="s">
        <v>116</v>
      </c>
      <c r="F10" s="12" t="s">
        <v>117</v>
      </c>
      <c r="G10" s="12" t="s">
        <v>118</v>
      </c>
      <c r="H10" s="12" t="s">
        <v>119</v>
      </c>
      <c r="I10" s="12" t="s">
        <v>120</v>
      </c>
      <c r="J10" s="11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Hungary</v>
      </c>
      <c r="C11" s="25" t="str">
        <f>'SUP bottles-PoM'!$E$8</f>
        <v>2022</v>
      </c>
      <c r="D11" s="4" t="s">
        <v>121</v>
      </c>
      <c r="E11" s="32" t="s">
        <v>122</v>
      </c>
      <c r="F11" s="32" t="s">
        <v>122</v>
      </c>
      <c r="G11" s="32" t="s">
        <v>122</v>
      </c>
      <c r="H11" s="32" t="s">
        <v>122</v>
      </c>
      <c r="I11" s="32" t="s">
        <v>122</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58.2" thickBot="1" x14ac:dyDescent="0.35">
      <c r="B12" s="25" t="str">
        <f>'SUP bottles-PoM'!$E$7</f>
        <v>Hungary</v>
      </c>
      <c r="C12" s="25" t="str">
        <f>'SUP bottles-PoM'!$E$8</f>
        <v>2022</v>
      </c>
      <c r="D12" s="9" t="s">
        <v>123</v>
      </c>
      <c r="E12" s="32" t="s">
        <v>124</v>
      </c>
      <c r="F12" s="32" t="s">
        <v>124</v>
      </c>
      <c r="G12" s="32" t="s">
        <v>122</v>
      </c>
      <c r="H12" s="32" t="s">
        <v>122</v>
      </c>
      <c r="I12" s="32" t="s">
        <v>122</v>
      </c>
      <c r="J12" s="41" t="s">
        <v>125</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Hungary</v>
      </c>
      <c r="C13" s="25" t="str">
        <f>'SUP bottles-PoM'!$E$8</f>
        <v>2022</v>
      </c>
      <c r="D13" s="4" t="s">
        <v>126</v>
      </c>
      <c r="E13" s="32" t="s">
        <v>122</v>
      </c>
      <c r="F13" s="32" t="s">
        <v>122</v>
      </c>
      <c r="G13" s="32" t="s">
        <v>122</v>
      </c>
      <c r="H13" s="32" t="s">
        <v>122</v>
      </c>
      <c r="I13" s="32" t="s">
        <v>122</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Hungary</v>
      </c>
      <c r="C14" s="25" t="str">
        <f>'SUP bottles-PoM'!$E$8</f>
        <v>2022</v>
      </c>
      <c r="D14" s="9" t="s">
        <v>127</v>
      </c>
      <c r="E14" s="32" t="s">
        <v>122</v>
      </c>
      <c r="F14" s="32" t="s">
        <v>122</v>
      </c>
      <c r="G14" s="32" t="s">
        <v>122</v>
      </c>
      <c r="H14" s="32" t="s">
        <v>124</v>
      </c>
      <c r="I14" s="32" t="s">
        <v>122</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x14ac:dyDescent="0.35">
      <c r="B15" s="25" t="str">
        <f>'SUP bottles-PoM'!$E$7</f>
        <v>Hungary</v>
      </c>
      <c r="C15" s="25" t="str">
        <f>'SUP bottles-PoM'!$E$8</f>
        <v>2022</v>
      </c>
      <c r="D15" s="4" t="s">
        <v>128</v>
      </c>
      <c r="E15" s="32" t="s">
        <v>122</v>
      </c>
      <c r="F15" s="32" t="s">
        <v>122</v>
      </c>
      <c r="G15" s="32" t="s">
        <v>122</v>
      </c>
      <c r="H15" s="32" t="s">
        <v>122</v>
      </c>
      <c r="I15" s="32" t="s">
        <v>122</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x14ac:dyDescent="0.3">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x14ac:dyDescent="0.3">
      <c r="D17" s="42" t="s">
        <v>129</v>
      </c>
      <c r="E17" s="124" t="s">
        <v>130</v>
      </c>
      <c r="F17" s="124"/>
      <c r="G17" s="124"/>
      <c r="H17" s="124"/>
      <c r="I17" s="124"/>
      <c r="J17" s="124"/>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x14ac:dyDescent="0.3">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x14ac:dyDescent="0.35">
      <c r="C19" s="2"/>
      <c r="D19" s="97" t="s">
        <v>131</v>
      </c>
      <c r="E19" s="98"/>
      <c r="F19" s="98"/>
      <c r="G19" s="98"/>
      <c r="H19" s="9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x14ac:dyDescent="0.35">
      <c r="B20" s="132" t="s">
        <v>36</v>
      </c>
      <c r="C20" s="134" t="s">
        <v>37</v>
      </c>
      <c r="D20" s="118" t="s">
        <v>132</v>
      </c>
      <c r="E20" s="121" t="s">
        <v>133</v>
      </c>
      <c r="F20" s="122"/>
      <c r="G20" s="122"/>
      <c r="H20" s="118" t="s">
        <v>134</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x14ac:dyDescent="0.35">
      <c r="B21" s="133"/>
      <c r="C21" s="135"/>
      <c r="D21" s="119"/>
      <c r="E21" s="12" t="s">
        <v>116</v>
      </c>
      <c r="F21" s="12" t="s">
        <v>117</v>
      </c>
      <c r="G21" s="12" t="s">
        <v>135</v>
      </c>
      <c r="H21" s="12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30.19999999999999" thickBot="1" x14ac:dyDescent="0.35">
      <c r="B22" s="25" t="str">
        <f>'SUP bottles-PoM'!$E$7</f>
        <v>Hungary</v>
      </c>
      <c r="C22" s="25" t="str">
        <f>'SUP bottles-PoM'!$E$8</f>
        <v>2022</v>
      </c>
      <c r="D22" s="4" t="s">
        <v>136</v>
      </c>
      <c r="E22" s="32" t="s">
        <v>122</v>
      </c>
      <c r="F22" s="32" t="s">
        <v>124</v>
      </c>
      <c r="G22" s="32" t="s">
        <v>122</v>
      </c>
      <c r="H22" s="41" t="s">
        <v>137</v>
      </c>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x14ac:dyDescent="0.35">
      <c r="B23" s="25" t="str">
        <f>'SUP bottles-PoM'!$E$7</f>
        <v>Hungary</v>
      </c>
      <c r="C23" s="25" t="str">
        <f>'SUP bottles-PoM'!$E$8</f>
        <v>2022</v>
      </c>
      <c r="D23" s="9" t="s">
        <v>138</v>
      </c>
      <c r="E23" s="32" t="s">
        <v>122</v>
      </c>
      <c r="F23" s="32" t="s">
        <v>122</v>
      </c>
      <c r="G23" s="32" t="s">
        <v>122</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x14ac:dyDescent="0.35">
      <c r="B24" s="25" t="str">
        <f>'SUP bottles-PoM'!$E$7</f>
        <v>Hungary</v>
      </c>
      <c r="C24" s="25" t="str">
        <f>'SUP bottles-PoM'!$E$8</f>
        <v>2022</v>
      </c>
      <c r="D24" s="4" t="s">
        <v>139</v>
      </c>
      <c r="E24" s="32" t="s">
        <v>122</v>
      </c>
      <c r="F24" s="32" t="s">
        <v>124</v>
      </c>
      <c r="G24" s="32" t="s">
        <v>124</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x14ac:dyDescent="0.35">
      <c r="B25" s="25" t="str">
        <f>'SUP bottles-PoM'!$E$7</f>
        <v>Hungary</v>
      </c>
      <c r="C25" s="25" t="str">
        <f>'SUP bottles-PoM'!$E$8</f>
        <v>2022</v>
      </c>
      <c r="D25" s="9" t="s">
        <v>140</v>
      </c>
      <c r="E25" s="32" t="s">
        <v>122</v>
      </c>
      <c r="F25" s="32" t="s">
        <v>122</v>
      </c>
      <c r="G25" s="32" t="s">
        <v>122</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x14ac:dyDescent="0.35">
      <c r="B26" s="25" t="str">
        <f>'SUP bottles-PoM'!$E$7</f>
        <v>Hungary</v>
      </c>
      <c r="C26" s="25" t="str">
        <f>'SUP bottles-PoM'!$E$8</f>
        <v>2022</v>
      </c>
      <c r="D26" s="4" t="s">
        <v>141</v>
      </c>
      <c r="E26" s="32" t="s">
        <v>122</v>
      </c>
      <c r="F26" s="32" t="s">
        <v>122</v>
      </c>
      <c r="G26" s="32" t="s">
        <v>122</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87" thickBot="1" x14ac:dyDescent="0.35">
      <c r="B27" s="25" t="str">
        <f>'SUP bottles-PoM'!$E$7</f>
        <v>Hungary</v>
      </c>
      <c r="C27" s="25" t="str">
        <f>'SUP bottles-PoM'!$E$8</f>
        <v>2022</v>
      </c>
      <c r="D27" s="4" t="s">
        <v>142</v>
      </c>
      <c r="E27" s="32" t="s">
        <v>124</v>
      </c>
      <c r="F27" s="32" t="s">
        <v>122</v>
      </c>
      <c r="G27" s="32" t="s">
        <v>122</v>
      </c>
      <c r="H27" s="41" t="s">
        <v>143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x14ac:dyDescent="0.35">
      <c r="B28" s="25" t="str">
        <f>'SUP bottles-PoM'!$E$7</f>
        <v>Hungary</v>
      </c>
      <c r="C28" s="25" t="str">
        <f>'SUP bottles-PoM'!$E$8</f>
        <v>2022</v>
      </c>
      <c r="D28" s="9" t="s">
        <v>144</v>
      </c>
      <c r="E28" s="32" t="s">
        <v>122</v>
      </c>
      <c r="F28" s="32" t="s">
        <v>122</v>
      </c>
      <c r="G28" s="32" t="s">
        <v>122</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x14ac:dyDescent="0.35">
      <c r="B29" s="25" t="str">
        <f>'SUP bottles-PoM'!$E$7</f>
        <v>Hungary</v>
      </c>
      <c r="C29" s="25" t="str">
        <f>'SUP bottles-PoM'!$E$8</f>
        <v>2022</v>
      </c>
      <c r="D29" s="4" t="s">
        <v>145</v>
      </c>
      <c r="E29" s="32" t="s">
        <v>122</v>
      </c>
      <c r="F29" s="32" t="s">
        <v>122</v>
      </c>
      <c r="G29" s="32" t="s">
        <v>122</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x14ac:dyDescent="0.3">
      <c r="C31" s="2"/>
      <c r="D31" s="42" t="s">
        <v>129</v>
      </c>
      <c r="E31" s="111" t="s">
        <v>146</v>
      </c>
      <c r="F31" s="111"/>
      <c r="G31" s="111"/>
      <c r="H31" s="111"/>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x14ac:dyDescent="0.3">
      <c r="C32" s="2"/>
      <c r="D32" s="42" t="s">
        <v>147</v>
      </c>
      <c r="E32" s="111" t="s">
        <v>148</v>
      </c>
      <c r="F32" s="111"/>
      <c r="G32" s="111"/>
      <c r="H32" s="111"/>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x14ac:dyDescent="0.3">
      <c r="C33" s="2"/>
      <c r="D33" s="42" t="s">
        <v>149</v>
      </c>
      <c r="E33" s="111" t="s">
        <v>150</v>
      </c>
      <c r="F33" s="111"/>
      <c r="G33" s="111"/>
      <c r="H33" s="111"/>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x14ac:dyDescent="0.3">
      <c r="C34" s="2"/>
      <c r="D34" s="42" t="s">
        <v>151</v>
      </c>
      <c r="E34" s="111" t="s">
        <v>152</v>
      </c>
      <c r="F34" s="111"/>
      <c r="G34" s="111"/>
      <c r="H34" s="111"/>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x14ac:dyDescent="0.3">
      <c r="C35" s="2"/>
      <c r="D35" s="42" t="s">
        <v>153</v>
      </c>
      <c r="E35" s="111" t="s">
        <v>154</v>
      </c>
      <c r="F35" s="111"/>
      <c r="G35" s="111"/>
      <c r="H35" s="111"/>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x14ac:dyDescent="0.3">
      <c r="C36" s="2"/>
      <c r="D36" s="42" t="s">
        <v>155</v>
      </c>
      <c r="E36" s="111" t="s">
        <v>156</v>
      </c>
      <c r="F36" s="111"/>
      <c r="G36" s="111"/>
      <c r="H36" s="111"/>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x14ac:dyDescent="0.3">
      <c r="C37" s="2"/>
      <c r="D37" s="42" t="s">
        <v>157</v>
      </c>
      <c r="E37" s="111" t="s">
        <v>158</v>
      </c>
      <c r="F37" s="111"/>
      <c r="G37" s="111"/>
      <c r="H37" s="111"/>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x14ac:dyDescent="0.35">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x14ac:dyDescent="0.35">
      <c r="B39" s="26" t="s">
        <v>36</v>
      </c>
      <c r="C39" s="26" t="s">
        <v>37</v>
      </c>
      <c r="D39" s="112" t="s">
        <v>159</v>
      </c>
      <c r="E39" s="113"/>
      <c r="F39" s="113"/>
      <c r="G39" s="113"/>
      <c r="H39" s="114"/>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x14ac:dyDescent="0.35">
      <c r="B40" s="25" t="str">
        <f>'SUP bottles-PoM'!$E$7</f>
        <v>Hungary</v>
      </c>
      <c r="C40" s="25" t="str">
        <f>'SUP bottles-PoM'!$E$8</f>
        <v>2022</v>
      </c>
      <c r="D40" s="115"/>
      <c r="E40" s="116"/>
      <c r="F40" s="116"/>
      <c r="G40" s="116"/>
      <c r="H40" s="117"/>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x14ac:dyDescent="0.35">
      <c r="B41" s="25" t="str">
        <f>'SUP bottles-PoM'!$E$7</f>
        <v>Hungary</v>
      </c>
      <c r="C41" s="25" t="str">
        <f>'SUP bottles-PoM'!$E$8</f>
        <v>2022</v>
      </c>
      <c r="D41" s="115"/>
      <c r="E41" s="116"/>
      <c r="F41" s="116"/>
      <c r="G41" s="116"/>
      <c r="H41" s="117"/>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x14ac:dyDescent="0.35">
      <c r="B42" s="25" t="str">
        <f>'SUP bottles-PoM'!$E$7</f>
        <v>Hungary</v>
      </c>
      <c r="C42" s="25" t="str">
        <f>'SUP bottles-PoM'!$E$8</f>
        <v>2022</v>
      </c>
      <c r="D42" s="115"/>
      <c r="E42" s="116"/>
      <c r="F42" s="116"/>
      <c r="G42" s="116"/>
      <c r="H42" s="11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x14ac:dyDescent="0.35">
      <c r="B43" s="25" t="str">
        <f>'SUP bottles-PoM'!$E$7</f>
        <v>Hungary</v>
      </c>
      <c r="C43" s="25" t="str">
        <f>'SUP bottles-PoM'!$E$8</f>
        <v>2022</v>
      </c>
      <c r="D43" s="115"/>
      <c r="E43" s="116"/>
      <c r="F43" s="116"/>
      <c r="G43" s="116"/>
      <c r="H43" s="117"/>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x14ac:dyDescent="0.35">
      <c r="B44" s="25" t="str">
        <f>'SUP bottles-PoM'!$E$7</f>
        <v>Hungary</v>
      </c>
      <c r="C44" s="25" t="str">
        <f>'SUP bottles-PoM'!$E$8</f>
        <v>2022</v>
      </c>
      <c r="D44" s="115"/>
      <c r="E44" s="116"/>
      <c r="F44" s="116"/>
      <c r="G44" s="116"/>
      <c r="H44" s="117"/>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x14ac:dyDescent="0.3">
      <c r="B46" s="108" t="s">
        <v>160</v>
      </c>
      <c r="C46" s="109"/>
      <c r="D46" s="109"/>
      <c r="E46" s="109"/>
      <c r="F46" s="109"/>
      <c r="G46" s="109"/>
      <c r="H46" s="110"/>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x14ac:dyDescent="0.3">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x14ac:dyDescent="0.3">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x14ac:dyDescent="0.3">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x14ac:dyDescent="0.3">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x14ac:dyDescent="0.3">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x14ac:dyDescent="0.3">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x14ac:dyDescent="0.3">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x14ac:dyDescent="0.3">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x14ac:dyDescent="0.3">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x14ac:dyDescent="0.3">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x14ac:dyDescent="0.3">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x14ac:dyDescent="0.3">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x14ac:dyDescent="0.3">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20:B21"/>
    <mergeCell ref="C20:C21"/>
    <mergeCell ref="D41:H41"/>
    <mergeCell ref="E31:H31"/>
    <mergeCell ref="E32:H32"/>
    <mergeCell ref="E33:H33"/>
    <mergeCell ref="E34:H34"/>
    <mergeCell ref="E35:H35"/>
    <mergeCell ref="D2:D3"/>
    <mergeCell ref="E2:H2"/>
    <mergeCell ref="E3:H3"/>
    <mergeCell ref="D5:F5"/>
    <mergeCell ref="D8:J8"/>
    <mergeCell ref="D7:J7"/>
    <mergeCell ref="J9:J10"/>
    <mergeCell ref="D20:D21"/>
    <mergeCell ref="H20:H21"/>
    <mergeCell ref="E20:G20"/>
    <mergeCell ref="E9:I9"/>
    <mergeCell ref="D9:D10"/>
    <mergeCell ref="D19:H19"/>
    <mergeCell ref="E17:J17"/>
    <mergeCell ref="B46:H46"/>
    <mergeCell ref="E36:H36"/>
    <mergeCell ref="E37:H37"/>
    <mergeCell ref="D39:H39"/>
    <mergeCell ref="D40:H40"/>
    <mergeCell ref="D42:H42"/>
    <mergeCell ref="D43:H43"/>
    <mergeCell ref="D44:H44"/>
  </mergeCells>
  <dataValidations count="2">
    <dataValidation type="textLength" errorStyle="warning" operator="lessThanOrEqual" allowBlank="1" showInputMessage="1" showErrorMessage="1" error="Please reduce text lenght"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ht" prompt="Maximum 500 characters (with spaces)" sqref="D40:H44" xr:uid="{00000000-0002-0000-0500-000001000000}">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00000000-0002-0000-0500-000002000000}">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zoomScale="110" zoomScaleNormal="110" workbookViewId="0">
      <selection activeCell="D21" sqref="D21:H21"/>
    </sheetView>
  </sheetViews>
  <sheetFormatPr defaultRowHeight="14.4" x14ac:dyDescent="0.3"/>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x14ac:dyDescent="0.35">
      <c r="C2" s="5"/>
      <c r="D2" s="125" t="s">
        <v>24</v>
      </c>
      <c r="E2" s="101" t="s">
        <v>25</v>
      </c>
      <c r="F2" s="102"/>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26"/>
      <c r="E3" s="103" t="s">
        <v>56</v>
      </c>
      <c r="F3" s="104"/>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68" t="s">
        <v>110</v>
      </c>
      <c r="E5" s="100"/>
      <c r="F5" s="6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x14ac:dyDescent="0.3">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x14ac:dyDescent="0.35">
      <c r="C8" s="2"/>
      <c r="D8" s="2"/>
      <c r="E8" s="2"/>
      <c r="F8" s="44" t="s">
        <v>161</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x14ac:dyDescent="0.35">
      <c r="B9" s="26" t="s">
        <v>36</v>
      </c>
      <c r="C9" s="26" t="s">
        <v>37</v>
      </c>
      <c r="D9" s="47" t="s">
        <v>162</v>
      </c>
      <c r="E9" s="47" t="s">
        <v>163</v>
      </c>
      <c r="F9" s="149" t="s">
        <v>164</v>
      </c>
      <c r="G9" s="150"/>
      <c r="H9" s="151"/>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x14ac:dyDescent="0.35">
      <c r="B10" s="25" t="str">
        <f>'SUP bottles-PoM'!$E$7</f>
        <v>Hungary</v>
      </c>
      <c r="C10" s="25" t="str">
        <f>'SUP bottles-PoM'!$E$8</f>
        <v>2022</v>
      </c>
      <c r="D10" s="34" t="s">
        <v>165</v>
      </c>
      <c r="E10" s="34"/>
      <c r="F10" s="136"/>
      <c r="G10" s="137"/>
      <c r="H10" s="138"/>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Hungary</v>
      </c>
      <c r="C11" s="25" t="str">
        <f>'SUP bottles-PoM'!$E$8</f>
        <v>2022</v>
      </c>
      <c r="D11" s="34" t="s">
        <v>165</v>
      </c>
      <c r="E11" s="34"/>
      <c r="F11" s="136"/>
      <c r="G11" s="137"/>
      <c r="H11" s="138"/>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Hungary</v>
      </c>
      <c r="C12" s="25" t="str">
        <f>'SUP bottles-PoM'!$E$8</f>
        <v>2022</v>
      </c>
      <c r="D12" s="34" t="s">
        <v>165</v>
      </c>
      <c r="E12" s="34"/>
      <c r="F12" s="136"/>
      <c r="G12" s="137"/>
      <c r="H12" s="138"/>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Hungary</v>
      </c>
      <c r="C13" s="25" t="str">
        <f>'SUP bottles-PoM'!$E$8</f>
        <v>2022</v>
      </c>
      <c r="D13" s="34" t="s">
        <v>165</v>
      </c>
      <c r="E13" s="34"/>
      <c r="F13" s="136"/>
      <c r="G13" s="137"/>
      <c r="H13" s="138"/>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Hungary</v>
      </c>
      <c r="C14" s="25" t="str">
        <f>'SUP bottles-PoM'!$E$8</f>
        <v>2022</v>
      </c>
      <c r="D14" s="34" t="s">
        <v>165</v>
      </c>
      <c r="E14" s="34"/>
      <c r="F14" s="136"/>
      <c r="G14" s="137"/>
      <c r="H14" s="138"/>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x14ac:dyDescent="0.3">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x14ac:dyDescent="0.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x14ac:dyDescent="0.35">
      <c r="C17" s="2"/>
      <c r="D17" s="140" t="s">
        <v>166</v>
      </c>
      <c r="E17" s="141"/>
      <c r="F17" s="141"/>
      <c r="G17" s="141"/>
      <c r="H17" s="14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x14ac:dyDescent="0.35">
      <c r="B18" s="26" t="s">
        <v>36</v>
      </c>
      <c r="C18" s="26" t="s">
        <v>37</v>
      </c>
      <c r="D18" s="143" t="s">
        <v>167</v>
      </c>
      <c r="E18" s="144"/>
      <c r="F18" s="144"/>
      <c r="G18" s="144"/>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x14ac:dyDescent="0.35">
      <c r="B19" s="25" t="str">
        <f>'SUP bottles-PoM'!$E$7</f>
        <v>Hungary</v>
      </c>
      <c r="C19" s="25" t="str">
        <f>'SUP bottles-PoM'!$E$8</f>
        <v>2022</v>
      </c>
      <c r="D19" s="146" t="s">
        <v>168</v>
      </c>
      <c r="E19" s="147"/>
      <c r="F19" s="147"/>
      <c r="G19" s="147"/>
      <c r="H19" s="14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x14ac:dyDescent="0.35">
      <c r="B20" s="25" t="str">
        <f>'SUP bottles-PoM'!$E$7</f>
        <v>Hungary</v>
      </c>
      <c r="C20" s="25" t="str">
        <f>'SUP bottles-PoM'!$E$8</f>
        <v>2022</v>
      </c>
      <c r="D20" s="84"/>
      <c r="E20" s="85"/>
      <c r="F20" s="85"/>
      <c r="G20" s="85"/>
      <c r="H20" s="13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x14ac:dyDescent="0.35">
      <c r="B21" s="25" t="str">
        <f>'SUP bottles-PoM'!$E$7</f>
        <v>Hungary</v>
      </c>
      <c r="C21" s="25" t="str">
        <f>'SUP bottles-PoM'!$E$8</f>
        <v>2022</v>
      </c>
      <c r="D21" s="84"/>
      <c r="E21" s="85"/>
      <c r="F21" s="85"/>
      <c r="G21" s="85"/>
      <c r="H21" s="13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x14ac:dyDescent="0.35">
      <c r="B22" s="25" t="str">
        <f>'SUP bottles-PoM'!$E$7</f>
        <v>Hungary</v>
      </c>
      <c r="C22" s="25" t="str">
        <f>'SUP bottles-PoM'!$E$8</f>
        <v>2022</v>
      </c>
      <c r="D22" s="84"/>
      <c r="E22" s="85"/>
      <c r="F22" s="85"/>
      <c r="G22" s="85"/>
      <c r="H22" s="13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x14ac:dyDescent="0.35">
      <c r="B23" s="25" t="str">
        <f>'SUP bottles-PoM'!$E$7</f>
        <v>Hungary</v>
      </c>
      <c r="C23" s="25" t="str">
        <f>'SUP bottles-PoM'!$E$8</f>
        <v>2022</v>
      </c>
      <c r="D23" s="84"/>
      <c r="E23" s="85"/>
      <c r="F23" s="85"/>
      <c r="G23" s="85"/>
      <c r="H23" s="1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2"/>
  <sheetViews>
    <sheetView zoomScaleNormal="100" workbookViewId="0">
      <selection activeCell="L32" sqref="L32"/>
    </sheetView>
  </sheetViews>
  <sheetFormatPr defaultRowHeight="14.4" x14ac:dyDescent="0.3"/>
  <cols>
    <col min="1" max="2" width="19" customWidth="1"/>
  </cols>
  <sheetData>
    <row r="1" spans="1:4" x14ac:dyDescent="0.3">
      <c r="A1" s="23" t="s">
        <v>169</v>
      </c>
      <c r="B1" s="23" t="s">
        <v>170</v>
      </c>
      <c r="C1" s="23" t="s">
        <v>171</v>
      </c>
      <c r="D1" s="23" t="s">
        <v>172</v>
      </c>
    </row>
    <row r="2" spans="1:4" x14ac:dyDescent="0.3">
      <c r="A2" s="24" t="s">
        <v>165</v>
      </c>
      <c r="B2" s="24" t="s">
        <v>165</v>
      </c>
      <c r="C2" s="24" t="s">
        <v>165</v>
      </c>
      <c r="D2" s="24" t="s">
        <v>165</v>
      </c>
    </row>
    <row r="3" spans="1:4" x14ac:dyDescent="0.3">
      <c r="A3" t="s">
        <v>173</v>
      </c>
      <c r="B3" t="s">
        <v>174</v>
      </c>
      <c r="C3" t="s">
        <v>124</v>
      </c>
      <c r="D3" t="s">
        <v>10</v>
      </c>
    </row>
    <row r="4" spans="1:4" x14ac:dyDescent="0.3">
      <c r="A4" t="s">
        <v>175</v>
      </c>
      <c r="B4" t="s">
        <v>34</v>
      </c>
      <c r="C4" t="s">
        <v>122</v>
      </c>
      <c r="D4" t="s">
        <v>12</v>
      </c>
    </row>
    <row r="5" spans="1:4" x14ac:dyDescent="0.3">
      <c r="A5" t="s">
        <v>176</v>
      </c>
    </row>
    <row r="6" spans="1:4" x14ac:dyDescent="0.3">
      <c r="A6" t="s">
        <v>177</v>
      </c>
    </row>
    <row r="7" spans="1:4" x14ac:dyDescent="0.3">
      <c r="A7" t="s">
        <v>178</v>
      </c>
    </row>
    <row r="8" spans="1:4" x14ac:dyDescent="0.3">
      <c r="A8" t="s">
        <v>179</v>
      </c>
    </row>
    <row r="9" spans="1:4" x14ac:dyDescent="0.3">
      <c r="A9" t="s">
        <v>180</v>
      </c>
    </row>
    <row r="10" spans="1:4" x14ac:dyDescent="0.3">
      <c r="A10" t="s">
        <v>181</v>
      </c>
    </row>
    <row r="11" spans="1:4" x14ac:dyDescent="0.3">
      <c r="A11" t="s">
        <v>182</v>
      </c>
    </row>
    <row r="12" spans="1:4" x14ac:dyDescent="0.3">
      <c r="A12" t="s">
        <v>183</v>
      </c>
    </row>
    <row r="13" spans="1:4" x14ac:dyDescent="0.3">
      <c r="A13" t="s">
        <v>184</v>
      </c>
    </row>
    <row r="14" spans="1:4" x14ac:dyDescent="0.3">
      <c r="A14" t="s">
        <v>185</v>
      </c>
    </row>
    <row r="15" spans="1:4" x14ac:dyDescent="0.3">
      <c r="A15" t="s">
        <v>29</v>
      </c>
    </row>
    <row r="16" spans="1:4" x14ac:dyDescent="0.3">
      <c r="A16" t="s">
        <v>186</v>
      </c>
    </row>
    <row r="17" spans="1:1" x14ac:dyDescent="0.3">
      <c r="A17" t="s">
        <v>187</v>
      </c>
    </row>
    <row r="18" spans="1:1" x14ac:dyDescent="0.3">
      <c r="A18" t="s">
        <v>188</v>
      </c>
    </row>
    <row r="19" spans="1:1" x14ac:dyDescent="0.3">
      <c r="A19" t="s">
        <v>189</v>
      </c>
    </row>
    <row r="20" spans="1:1" x14ac:dyDescent="0.3">
      <c r="A20" t="s">
        <v>190</v>
      </c>
    </row>
    <row r="21" spans="1:1" x14ac:dyDescent="0.3">
      <c r="A21" t="s">
        <v>191</v>
      </c>
    </row>
    <row r="22" spans="1:1" x14ac:dyDescent="0.3">
      <c r="A22" t="s">
        <v>192</v>
      </c>
    </row>
    <row r="23" spans="1:1" x14ac:dyDescent="0.3">
      <c r="A23" t="s">
        <v>193</v>
      </c>
    </row>
    <row r="24" spans="1:1" x14ac:dyDescent="0.3">
      <c r="A24" t="s">
        <v>194</v>
      </c>
    </row>
    <row r="25" spans="1:1" x14ac:dyDescent="0.3">
      <c r="A25" t="s">
        <v>195</v>
      </c>
    </row>
    <row r="26" spans="1:1" x14ac:dyDescent="0.3">
      <c r="A26" t="s">
        <v>196</v>
      </c>
    </row>
    <row r="27" spans="1:1" x14ac:dyDescent="0.3">
      <c r="A27" t="s">
        <v>197</v>
      </c>
    </row>
    <row r="28" spans="1:1" x14ac:dyDescent="0.3">
      <c r="A28" t="s">
        <v>198</v>
      </c>
    </row>
    <row r="29" spans="1:1" x14ac:dyDescent="0.3">
      <c r="A29" t="s">
        <v>199</v>
      </c>
    </row>
    <row r="30" spans="1:1" x14ac:dyDescent="0.3">
      <c r="A30" t="s">
        <v>200</v>
      </c>
    </row>
    <row r="31" spans="1:1" x14ac:dyDescent="0.3">
      <c r="A31" t="s">
        <v>201</v>
      </c>
    </row>
    <row r="32" spans="1:1" x14ac:dyDescent="0.3">
      <c r="A32" t="s">
        <v>202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9A5C5-66DF-49B7-BC0E-5802AE9FD3A1}">
  <ds:schemaRefs>
    <ds:schemaRef ds:uri="http://www.w3.org/XML/1998/namespace"/>
    <ds:schemaRef ds:uri="http://purl.org/dc/elements/1.1/"/>
    <ds:schemaRef ds:uri="http://purl.org/dc/dcmitype/"/>
    <ds:schemaRef ds:uri="bde7d478-d854-492c-97f6-92fba056400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0ab27300-963f-4f8d-9bae-e9aa98dabc2e"/>
    <ds:schemaRef ds:uri="http://schemas.microsoft.com/office/2006/metadata/properties"/>
  </ds:schemaRefs>
</ds:datastoreItem>
</file>

<file path=customXml/itemProps2.xml><?xml version="1.0" encoding="utf-8"?>
<ds:datastoreItem xmlns:ds="http://schemas.openxmlformats.org/officeDocument/2006/customXml" ds:itemID="{6CEC2D24-4D4A-48EA-93D2-FC90E3DEE0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2025-03-18T10:54:55Z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7395100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